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F32" i="1" l="1"/>
  <c r="H32" i="1" s="1"/>
  <c r="F31" i="1"/>
  <c r="F30" i="1"/>
  <c r="F29" i="1"/>
  <c r="H27" i="1"/>
  <c r="F24" i="1"/>
  <c r="H24" i="1" s="1"/>
  <c r="H22" i="1"/>
  <c r="E32" i="1"/>
  <c r="E31" i="1"/>
  <c r="E30" i="1"/>
  <c r="E29" i="1"/>
  <c r="E28" i="1"/>
  <c r="E24" i="1"/>
  <c r="D29" i="1"/>
  <c r="D28" i="1"/>
  <c r="D27" i="1"/>
  <c r="D26" i="1"/>
  <c r="H26" i="1" s="1"/>
  <c r="D25" i="1"/>
  <c r="H25" i="1" s="1"/>
  <c r="D23" i="1"/>
  <c r="H23" i="1" s="1"/>
  <c r="D22" i="1"/>
  <c r="H31" i="1" l="1"/>
  <c r="H28" i="1"/>
  <c r="H29" i="1"/>
  <c r="H33" i="1" s="1"/>
  <c r="C9" i="1" s="1"/>
  <c r="H30" i="1"/>
  <c r="C14" i="1"/>
  <c r="C13" i="1"/>
  <c r="E33" i="1"/>
  <c r="C11" i="1" s="1"/>
  <c r="F33" i="1"/>
  <c r="C12" i="1" s="1"/>
  <c r="G33" i="1"/>
  <c r="I33" i="1"/>
  <c r="D33" i="1"/>
  <c r="C10" i="1" s="1"/>
</calcChain>
</file>

<file path=xl/sharedStrings.xml><?xml version="1.0" encoding="utf-8"?>
<sst xmlns="http://schemas.openxmlformats.org/spreadsheetml/2006/main" count="58" uniqueCount="51">
  <si>
    <t xml:space="preserve">ЗАКАЗЧИК:  
</t>
  </si>
  <si>
    <t>ОБЪЕКТНЫЙ СМЕТНЫЙ РАСЧЕТ    № 03-01</t>
  </si>
  <si>
    <t>Наименование объекта:</t>
  </si>
  <si>
    <t xml:space="preserve">Строительство новой сцены 
Пермского Государственного Академического Театра Оперы и Балета 
им. П.И. Чайковского и приспособление существующего здания 
для современного использования.
</t>
  </si>
  <si>
    <t xml:space="preserve"> по адресу:  Пермский край, г. Пермь, ул. Петропавловская, д. 25 А</t>
  </si>
  <si>
    <t>«Здание касс"</t>
  </si>
  <si>
    <t>Сметная стоимость</t>
  </si>
  <si>
    <t>тыс.руб.</t>
  </si>
  <si>
    <t>Строительные</t>
  </si>
  <si>
    <t>Монтажные</t>
  </si>
  <si>
    <t>Оборудование</t>
  </si>
  <si>
    <t>Прочие</t>
  </si>
  <si>
    <t>Средства на оплату труда</t>
  </si>
  <si>
    <t>Составлена в базовых  ценах ФЕР по состоянию на 1 квартал 2014 года</t>
  </si>
  <si>
    <t>№№ п/п</t>
  </si>
  <si>
    <t>Обоснование</t>
  </si>
  <si>
    <t xml:space="preserve">  Наименование  работ </t>
  </si>
  <si>
    <t xml:space="preserve">                   Стоимость в текущих ценах   (тыс. руб.)</t>
  </si>
  <si>
    <t>Средства на оплату труда.</t>
  </si>
  <si>
    <t>Строительные работы</t>
  </si>
  <si>
    <t>Монтажные работы</t>
  </si>
  <si>
    <t xml:space="preserve">Прочие   </t>
  </si>
  <si>
    <t xml:space="preserve">Всего      </t>
  </si>
  <si>
    <t>ЛСР № 03-01-01</t>
  </si>
  <si>
    <t>Демонтаж конструкций существующего здания кассового павильона</t>
  </si>
  <si>
    <t>ЛСР № 03-01-02</t>
  </si>
  <si>
    <t>Архитектурные решения кассового павильона</t>
  </si>
  <si>
    <t>ЛСР № 03-01-03</t>
  </si>
  <si>
    <t>Электрооборудование и электроосвещение</t>
  </si>
  <si>
    <t>ЛСР № 03-01-04</t>
  </si>
  <si>
    <t>Внутренние сети водоснабжения</t>
  </si>
  <si>
    <t>ЛСР № 03-01-05</t>
  </si>
  <si>
    <t>Внутренние сети водоотведения</t>
  </si>
  <si>
    <t>ЛСР № 03-01-06</t>
  </si>
  <si>
    <t>Отопление</t>
  </si>
  <si>
    <t>ЛСР № 03-01-07</t>
  </si>
  <si>
    <t>Вентиляция, дымоудаление и кондиционирование воздуха</t>
  </si>
  <si>
    <t>ЛСР № 03-01-08</t>
  </si>
  <si>
    <t>Холодоснабжение</t>
  </si>
  <si>
    <t>ЛСР № 03-01-09</t>
  </si>
  <si>
    <t>Сети связи</t>
  </si>
  <si>
    <t>ЛСР № 03-01-10</t>
  </si>
  <si>
    <t>Комплексная автоматизация и диспетчеризация инженерного оборудования</t>
  </si>
  <si>
    <t>ЛСР № 03-01-12</t>
  </si>
  <si>
    <t>Автоматическая установка пожарной сигнализации</t>
  </si>
  <si>
    <t>Всего по объектной смете в текущих ценах  на 1 кв-л 2014 года СМР к=5,56, оборудование к=3,37</t>
  </si>
  <si>
    <t xml:space="preserve">Главный инженер проекта </t>
  </si>
  <si>
    <t>____________________________</t>
  </si>
  <si>
    <t>Пепелина Л.В.</t>
  </si>
  <si>
    <t xml:space="preserve">Руководитель сметно-договорного
отдела </t>
  </si>
  <si>
    <t>Андросова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</si>
</sst>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2" borderId="0">
      <alignment horizontal="center" vertical="center"/>
    </xf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1"/>
    <xf numFmtId="0" fontId="3" fillId="3" borderId="0" xfId="1" applyFont="1" applyFill="1"/>
    <xf numFmtId="0" fontId="4" fillId="3" borderId="0" xfId="1" applyFont="1" applyFill="1"/>
    <xf numFmtId="0" fontId="5" fillId="3" borderId="0" xfId="1" applyFont="1" applyFill="1"/>
    <xf numFmtId="4" fontId="5" fillId="3" borderId="0" xfId="1" applyNumberFormat="1" applyFont="1" applyFill="1"/>
    <xf numFmtId="4" fontId="4" fillId="3" borderId="0" xfId="1" applyNumberFormat="1" applyFont="1" applyFill="1"/>
    <xf numFmtId="0" fontId="5" fillId="3" borderId="1" xfId="1" applyFont="1" applyFill="1" applyBorder="1" applyAlignment="1">
      <alignment vertical="center" wrapText="1"/>
    </xf>
    <xf numFmtId="4" fontId="5" fillId="3" borderId="1" xfId="1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>
      <alignment horizontal="center" vertical="top"/>
    </xf>
    <xf numFmtId="1" fontId="4" fillId="3" borderId="1" xfId="1" applyNumberFormat="1" applyFont="1" applyFill="1" applyBorder="1" applyAlignment="1">
      <alignment horizontal="center"/>
    </xf>
    <xf numFmtId="1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8" fillId="3" borderId="0" xfId="1" applyFont="1" applyFill="1" applyAlignment="1" applyProtection="1">
      <alignment horizontal="left"/>
      <protection locked="0"/>
    </xf>
    <xf numFmtId="0" fontId="9" fillId="3" borderId="0" xfId="1" applyFont="1" applyFill="1" applyAlignment="1" applyProtection="1">
      <alignment horizontal="left"/>
      <protection locked="0"/>
    </xf>
    <xf numFmtId="0" fontId="3" fillId="3" borderId="0" xfId="1" applyFont="1" applyFill="1" applyAlignment="1" applyProtection="1">
      <alignment horizontal="left"/>
      <protection locked="0"/>
    </xf>
    <xf numFmtId="4" fontId="4" fillId="3" borderId="0" xfId="1" applyNumberFormat="1" applyFont="1" applyFill="1" applyAlignment="1">
      <alignment horizontal="right" vertical="center"/>
    </xf>
    <xf numFmtId="0" fontId="4" fillId="3" borderId="1" xfId="1" applyFont="1" applyFill="1" applyBorder="1" applyAlignment="1">
      <alignment horizontal="center"/>
    </xf>
    <xf numFmtId="0" fontId="4" fillId="3" borderId="0" xfId="1" applyFont="1" applyFill="1" applyAlignment="1">
      <alignment horizontal="center" vertical="top"/>
    </xf>
    <xf numFmtId="0" fontId="4" fillId="3" borderId="0" xfId="1" applyFont="1" applyFill="1" applyAlignment="1">
      <alignment vertical="center"/>
    </xf>
    <xf numFmtId="0" fontId="4" fillId="3" borderId="0" xfId="1" applyFont="1" applyFill="1" applyBorder="1"/>
    <xf numFmtId="4" fontId="4" fillId="3" borderId="0" xfId="1" applyNumberFormat="1" applyFont="1" applyFill="1" applyAlignment="1">
      <alignment vertical="center"/>
    </xf>
    <xf numFmtId="4" fontId="4" fillId="3" borderId="0" xfId="1" applyNumberFormat="1" applyFont="1" applyFill="1" applyAlignment="1">
      <alignment horizontal="left" vertical="center"/>
    </xf>
    <xf numFmtId="0" fontId="4" fillId="0" borderId="1" xfId="1" applyFont="1" applyFill="1" applyBorder="1" applyAlignment="1">
      <alignment vertical="center" wrapText="1"/>
    </xf>
    <xf numFmtId="4" fontId="4" fillId="0" borderId="1" xfId="1" applyNumberFormat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vertical="center"/>
    </xf>
    <xf numFmtId="0" fontId="4" fillId="3" borderId="0" xfId="1" applyFont="1" applyFill="1" applyAlignment="1">
      <alignment wrapText="1"/>
    </xf>
    <xf numFmtId="0" fontId="4" fillId="3" borderId="0" xfId="1" applyFont="1" applyFill="1" applyAlignment="1" applyProtection="1">
      <alignment horizontal="left" vertical="top" wrapText="1"/>
      <protection locked="0"/>
    </xf>
    <xf numFmtId="0" fontId="1" fillId="3" borderId="0" xfId="1" applyFont="1" applyFill="1" applyAlignment="1">
      <alignment horizontal="left" vertical="top"/>
    </xf>
    <xf numFmtId="0" fontId="5" fillId="3" borderId="0" xfId="1" applyFont="1" applyFill="1" applyAlignment="1">
      <alignment horizontal="center"/>
    </xf>
    <xf numFmtId="0" fontId="5" fillId="3" borderId="0" xfId="1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5" fillId="3" borderId="0" xfId="1" applyNumberFormat="1" applyFont="1" applyFill="1" applyAlignment="1">
      <alignment horizontal="center" vertical="center" wrapText="1"/>
    </xf>
    <xf numFmtId="0" fontId="3" fillId="3" borderId="0" xfId="1" applyFont="1" applyFill="1" applyAlignment="1">
      <alignment wrapText="1"/>
    </xf>
    <xf numFmtId="0" fontId="7" fillId="3" borderId="0" xfId="1" applyFont="1" applyFill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top" wrapText="1"/>
    </xf>
    <xf numFmtId="0" fontId="3" fillId="3" borderId="1" xfId="1" applyFont="1" applyFill="1" applyBorder="1" applyAlignment="1">
      <alignment vertical="top" wrapText="1"/>
    </xf>
    <xf numFmtId="4" fontId="4" fillId="3" borderId="1" xfId="1" applyNumberFormat="1" applyFont="1" applyFill="1" applyBorder="1" applyAlignment="1">
      <alignment horizontal="center" vertical="center" wrapText="1"/>
    </xf>
  </cellXfs>
  <cellStyles count="5">
    <cellStyle name="Excel Built-in Normal" xfId="2"/>
    <cellStyle name="S9" xfId="3"/>
    <cellStyle name="Обычный" xfId="0" builtinId="0"/>
    <cellStyle name="Обычный 2" xfId="1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%2003-01%20&#1073;&#1072;&#1079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2">
          <cell r="D22">
            <v>22.12</v>
          </cell>
        </row>
        <row r="23">
          <cell r="D23">
            <v>312.19</v>
          </cell>
        </row>
        <row r="24">
          <cell r="E24">
            <v>83.09</v>
          </cell>
          <cell r="F24">
            <v>6.71</v>
          </cell>
        </row>
        <row r="25">
          <cell r="D25">
            <v>12.84</v>
          </cell>
        </row>
        <row r="26">
          <cell r="D26">
            <v>13.38</v>
          </cell>
        </row>
        <row r="27">
          <cell r="D27">
            <v>12.82</v>
          </cell>
        </row>
        <row r="28">
          <cell r="D28">
            <v>46.46</v>
          </cell>
          <cell r="E28">
            <v>8.3699999999999992</v>
          </cell>
        </row>
        <row r="29">
          <cell r="D29">
            <v>5.01</v>
          </cell>
          <cell r="E29">
            <v>0.26</v>
          </cell>
          <cell r="F29">
            <v>39.700000000000003</v>
          </cell>
        </row>
        <row r="30">
          <cell r="E30">
            <v>4.8899999999999997</v>
          </cell>
          <cell r="F30">
            <v>93.06</v>
          </cell>
        </row>
        <row r="31">
          <cell r="E31">
            <v>5.01</v>
          </cell>
          <cell r="F31">
            <v>28.05</v>
          </cell>
        </row>
        <row r="32">
          <cell r="E32">
            <v>3.41</v>
          </cell>
          <cell r="F32">
            <v>57.11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4" workbookViewId="0">
      <selection activeCell="H33" sqref="H33"/>
    </sheetView>
  </sheetViews>
  <sheetFormatPr defaultRowHeight="15" x14ac:dyDescent="0.25"/>
  <cols>
    <col min="1" max="1" width="4.42578125" customWidth="1"/>
    <col min="2" max="2" width="21.140625" customWidth="1"/>
    <col min="3" max="3" width="32.140625" customWidth="1"/>
    <col min="4" max="4" width="15.5703125" customWidth="1"/>
    <col min="5" max="5" width="12.5703125" customWidth="1"/>
    <col min="9" max="9" width="11.5703125" customWidth="1"/>
  </cols>
  <sheetData>
    <row r="1" spans="1:9" x14ac:dyDescent="0.25">
      <c r="A1" s="28" t="s">
        <v>0</v>
      </c>
      <c r="B1" s="29"/>
      <c r="C1" s="13"/>
      <c r="D1" s="14"/>
      <c r="E1" s="14"/>
      <c r="F1" s="14"/>
      <c r="G1" s="15"/>
      <c r="H1" s="15"/>
      <c r="I1" s="15"/>
    </row>
    <row r="2" spans="1:9" x14ac:dyDescent="0.25">
      <c r="A2" s="1"/>
      <c r="B2" s="2"/>
      <c r="C2" s="1"/>
      <c r="D2" s="1"/>
      <c r="E2" s="1"/>
      <c r="F2" s="1"/>
      <c r="G2" s="1"/>
      <c r="H2" s="1"/>
      <c r="I2" s="2"/>
    </row>
    <row r="3" spans="1:9" x14ac:dyDescent="0.25">
      <c r="A3" s="30" t="s">
        <v>1</v>
      </c>
      <c r="B3" s="30"/>
      <c r="C3" s="30"/>
      <c r="D3" s="30"/>
      <c r="E3" s="30"/>
      <c r="F3" s="30"/>
      <c r="G3" s="30"/>
      <c r="H3" s="30"/>
      <c r="I3" s="2"/>
    </row>
    <row r="4" spans="1:9" x14ac:dyDescent="0.25">
      <c r="A4" s="1"/>
      <c r="B4" s="2"/>
      <c r="C4" s="1"/>
      <c r="D4" s="1"/>
      <c r="E4" s="1"/>
      <c r="F4" s="1"/>
      <c r="G4" s="1"/>
      <c r="H4" s="1"/>
      <c r="I4" s="2"/>
    </row>
    <row r="5" spans="1:9" x14ac:dyDescent="0.25">
      <c r="A5" s="3" t="s">
        <v>2</v>
      </c>
      <c r="B5" s="2"/>
      <c r="C5" s="1"/>
      <c r="D5" s="1"/>
      <c r="E5" s="1"/>
      <c r="F5" s="1"/>
      <c r="G5" s="1"/>
      <c r="H5" s="1"/>
      <c r="I5" s="2"/>
    </row>
    <row r="6" spans="1:9" x14ac:dyDescent="0.25">
      <c r="A6" s="31" t="s">
        <v>3</v>
      </c>
      <c r="B6" s="32"/>
      <c r="C6" s="32"/>
      <c r="D6" s="32"/>
      <c r="E6" s="32"/>
      <c r="F6" s="32"/>
      <c r="G6" s="32"/>
      <c r="H6" s="32"/>
      <c r="I6" s="2"/>
    </row>
    <row r="7" spans="1:9" x14ac:dyDescent="0.25">
      <c r="A7" s="33" t="s">
        <v>4</v>
      </c>
      <c r="B7" s="32"/>
      <c r="C7" s="32"/>
      <c r="D7" s="32"/>
      <c r="E7" s="32"/>
      <c r="F7" s="32"/>
      <c r="G7" s="32"/>
      <c r="H7" s="32"/>
      <c r="I7" s="34"/>
    </row>
    <row r="8" spans="1:9" x14ac:dyDescent="0.25">
      <c r="A8" s="35" t="s">
        <v>5</v>
      </c>
      <c r="B8" s="35"/>
      <c r="C8" s="35"/>
      <c r="D8" s="35"/>
      <c r="E8" s="35"/>
      <c r="F8" s="35"/>
      <c r="G8" s="35"/>
      <c r="H8" s="35"/>
      <c r="I8" s="2"/>
    </row>
    <row r="9" spans="1:9" x14ac:dyDescent="0.25">
      <c r="A9" s="4" t="s">
        <v>6</v>
      </c>
      <c r="B9" s="2"/>
      <c r="C9" s="5">
        <f>H33</f>
        <v>3702.9691000000003</v>
      </c>
      <c r="D9" s="3" t="s">
        <v>7</v>
      </c>
      <c r="E9" s="1"/>
      <c r="F9" s="1"/>
      <c r="G9" s="1"/>
      <c r="H9" s="1"/>
      <c r="I9" s="2"/>
    </row>
    <row r="10" spans="1:9" x14ac:dyDescent="0.25">
      <c r="A10" s="3"/>
      <c r="B10" s="3" t="s">
        <v>8</v>
      </c>
      <c r="C10" s="6">
        <f>D33</f>
        <v>2361.9991999999997</v>
      </c>
      <c r="D10" s="3" t="s">
        <v>7</v>
      </c>
      <c r="E10" s="1"/>
      <c r="F10" s="1"/>
      <c r="G10" s="1"/>
      <c r="H10" s="1"/>
      <c r="I10" s="2"/>
    </row>
    <row r="11" spans="1:9" x14ac:dyDescent="0.25">
      <c r="A11" s="3"/>
      <c r="B11" s="3" t="s">
        <v>9</v>
      </c>
      <c r="C11" s="6">
        <f>E33</f>
        <v>583.96679999999992</v>
      </c>
      <c r="D11" s="3" t="s">
        <v>7</v>
      </c>
      <c r="E11" s="1"/>
      <c r="F11" s="1"/>
      <c r="G11" s="1"/>
      <c r="H11" s="1"/>
      <c r="I11" s="2"/>
    </row>
    <row r="12" spans="1:9" x14ac:dyDescent="0.25">
      <c r="A12" s="3"/>
      <c r="B12" s="3" t="s">
        <v>10</v>
      </c>
      <c r="C12" s="6">
        <f>F33</f>
        <v>757.00310000000002</v>
      </c>
      <c r="D12" s="3" t="s">
        <v>7</v>
      </c>
      <c r="E12" s="1"/>
      <c r="F12" s="1"/>
      <c r="G12" s="1"/>
      <c r="H12" s="1"/>
      <c r="I12" s="2"/>
    </row>
    <row r="13" spans="1:9" x14ac:dyDescent="0.25">
      <c r="A13" s="3"/>
      <c r="B13" s="3" t="s">
        <v>11</v>
      </c>
      <c r="C13" s="6">
        <f>G33</f>
        <v>0</v>
      </c>
      <c r="D13" s="3" t="s">
        <v>7</v>
      </c>
      <c r="E13" s="1"/>
      <c r="F13" s="1"/>
      <c r="G13" s="1"/>
      <c r="H13" s="1"/>
      <c r="I13" s="2"/>
    </row>
    <row r="14" spans="1:9" x14ac:dyDescent="0.25">
      <c r="A14" s="3"/>
      <c r="B14" s="3" t="s">
        <v>12</v>
      </c>
      <c r="C14" s="6">
        <f>I33</f>
        <v>197.26999999999998</v>
      </c>
      <c r="D14" s="3" t="s">
        <v>7</v>
      </c>
      <c r="E14" s="1"/>
      <c r="F14" s="1"/>
      <c r="G14" s="1"/>
      <c r="H14" s="1"/>
      <c r="I14" s="2"/>
    </row>
    <row r="15" spans="1:9" x14ac:dyDescent="0.25">
      <c r="A15" s="3"/>
      <c r="B15" s="3"/>
      <c r="C15" s="6"/>
      <c r="D15" s="3"/>
      <c r="E15" s="1"/>
      <c r="F15" s="1"/>
      <c r="G15" s="1"/>
      <c r="H15" s="1"/>
      <c r="I15" s="2"/>
    </row>
    <row r="16" spans="1:9" x14ac:dyDescent="0.25">
      <c r="A16" s="3" t="s">
        <v>13</v>
      </c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36" t="s">
        <v>14</v>
      </c>
      <c r="B17" s="37" t="s">
        <v>15</v>
      </c>
      <c r="C17" s="37" t="s">
        <v>16</v>
      </c>
      <c r="D17" s="38" t="s">
        <v>17</v>
      </c>
      <c r="E17" s="39"/>
      <c r="F17" s="39"/>
      <c r="G17" s="39"/>
      <c r="H17" s="39"/>
      <c r="I17" s="40" t="s">
        <v>18</v>
      </c>
    </row>
    <row r="18" spans="1:9" x14ac:dyDescent="0.25">
      <c r="A18" s="36"/>
      <c r="B18" s="37"/>
      <c r="C18" s="37"/>
      <c r="D18" s="42" t="s">
        <v>19</v>
      </c>
      <c r="E18" s="42" t="s">
        <v>20</v>
      </c>
      <c r="F18" s="42" t="s">
        <v>10</v>
      </c>
      <c r="G18" s="42" t="s">
        <v>21</v>
      </c>
      <c r="H18" s="42" t="s">
        <v>22</v>
      </c>
      <c r="I18" s="41"/>
    </row>
    <row r="19" spans="1:9" x14ac:dyDescent="0.25">
      <c r="A19" s="36"/>
      <c r="B19" s="37"/>
      <c r="C19" s="37"/>
      <c r="D19" s="42"/>
      <c r="E19" s="42"/>
      <c r="F19" s="42"/>
      <c r="G19" s="42"/>
      <c r="H19" s="42"/>
      <c r="I19" s="41"/>
    </row>
    <row r="20" spans="1:9" x14ac:dyDescent="0.25">
      <c r="A20" s="36"/>
      <c r="B20" s="37"/>
      <c r="C20" s="37"/>
      <c r="D20" s="42"/>
      <c r="E20" s="42"/>
      <c r="F20" s="42"/>
      <c r="G20" s="42"/>
      <c r="H20" s="42"/>
      <c r="I20" s="41"/>
    </row>
    <row r="21" spans="1:9" x14ac:dyDescent="0.25">
      <c r="A21" s="9">
        <v>1</v>
      </c>
      <c r="B21" s="10">
        <v>2</v>
      </c>
      <c r="C21" s="11">
        <v>3</v>
      </c>
      <c r="D21" s="11">
        <v>4</v>
      </c>
      <c r="E21" s="11">
        <v>5</v>
      </c>
      <c r="F21" s="11">
        <v>6</v>
      </c>
      <c r="G21" s="11">
        <v>7</v>
      </c>
      <c r="H21" s="11">
        <v>8</v>
      </c>
      <c r="I21" s="12">
        <v>9</v>
      </c>
    </row>
    <row r="22" spans="1:9" ht="45" x14ac:dyDescent="0.25">
      <c r="A22" s="25">
        <v>1</v>
      </c>
      <c r="B22" s="25" t="s">
        <v>23</v>
      </c>
      <c r="C22" s="23" t="s">
        <v>24</v>
      </c>
      <c r="D22" s="24">
        <f>[1]Лист1!$D$22*5.56</f>
        <v>122.9872</v>
      </c>
      <c r="E22" s="24"/>
      <c r="F22" s="24"/>
      <c r="G22" s="24"/>
      <c r="H22" s="24">
        <f>G22+F22+E22+D22</f>
        <v>122.9872</v>
      </c>
      <c r="I22" s="26">
        <v>26.8</v>
      </c>
    </row>
    <row r="23" spans="1:9" ht="30" x14ac:dyDescent="0.25">
      <c r="A23" s="25">
        <v>2</v>
      </c>
      <c r="B23" s="25" t="s">
        <v>25</v>
      </c>
      <c r="C23" s="23" t="s">
        <v>26</v>
      </c>
      <c r="D23" s="24">
        <f>[1]Лист1!$D$23*5.56</f>
        <v>1735.7764</v>
      </c>
      <c r="E23" s="24"/>
      <c r="F23" s="24"/>
      <c r="G23" s="24"/>
      <c r="H23" s="24">
        <f t="shared" ref="H23:H32" si="0">G23+F23+E23+D23</f>
        <v>1735.7764</v>
      </c>
      <c r="I23" s="26">
        <v>102.58</v>
      </c>
    </row>
    <row r="24" spans="1:9" ht="30" x14ac:dyDescent="0.25">
      <c r="A24" s="25">
        <v>3</v>
      </c>
      <c r="B24" s="25" t="s">
        <v>27</v>
      </c>
      <c r="C24" s="23" t="s">
        <v>28</v>
      </c>
      <c r="D24" s="24"/>
      <c r="E24" s="24">
        <f>[1]Лист1!$E$24*5.56</f>
        <v>461.98039999999997</v>
      </c>
      <c r="F24" s="24">
        <f>[1]Лист1!$F$24*3.37</f>
        <v>22.6127</v>
      </c>
      <c r="G24" s="24"/>
      <c r="H24" s="24">
        <f t="shared" si="0"/>
        <v>484.59309999999999</v>
      </c>
      <c r="I24" s="26">
        <v>35.19</v>
      </c>
    </row>
    <row r="25" spans="1:9" x14ac:dyDescent="0.25">
      <c r="A25" s="25">
        <v>4</v>
      </c>
      <c r="B25" s="25" t="s">
        <v>29</v>
      </c>
      <c r="C25" s="23" t="s">
        <v>30</v>
      </c>
      <c r="D25" s="24">
        <f>[1]Лист1!$D$25*5.56</f>
        <v>71.3904</v>
      </c>
      <c r="E25" s="24"/>
      <c r="F25" s="24"/>
      <c r="G25" s="24"/>
      <c r="H25" s="24">
        <f t="shared" si="0"/>
        <v>71.3904</v>
      </c>
      <c r="I25" s="26">
        <v>5.5</v>
      </c>
    </row>
    <row r="26" spans="1:9" x14ac:dyDescent="0.25">
      <c r="A26" s="25">
        <v>5</v>
      </c>
      <c r="B26" s="25" t="s">
        <v>31</v>
      </c>
      <c r="C26" s="23" t="s">
        <v>32</v>
      </c>
      <c r="D26" s="24">
        <f>[1]Лист1!$D$26*5.56</f>
        <v>74.392799999999994</v>
      </c>
      <c r="E26" s="24"/>
      <c r="F26" s="24"/>
      <c r="G26" s="24"/>
      <c r="H26" s="24">
        <f t="shared" si="0"/>
        <v>74.392799999999994</v>
      </c>
      <c r="I26" s="26">
        <v>3.34</v>
      </c>
    </row>
    <row r="27" spans="1:9" x14ac:dyDescent="0.25">
      <c r="A27" s="25">
        <v>6</v>
      </c>
      <c r="B27" s="25" t="s">
        <v>33</v>
      </c>
      <c r="C27" s="23" t="s">
        <v>34</v>
      </c>
      <c r="D27" s="24">
        <f>[1]Лист1!$D$27*5.56</f>
        <v>71.279200000000003</v>
      </c>
      <c r="E27" s="24"/>
      <c r="F27" s="24"/>
      <c r="G27" s="24"/>
      <c r="H27" s="24">
        <f t="shared" si="0"/>
        <v>71.279200000000003</v>
      </c>
      <c r="I27" s="26">
        <v>2.78</v>
      </c>
    </row>
    <row r="28" spans="1:9" ht="30" x14ac:dyDescent="0.25">
      <c r="A28" s="25">
        <v>7</v>
      </c>
      <c r="B28" s="25" t="s">
        <v>35</v>
      </c>
      <c r="C28" s="23" t="s">
        <v>36</v>
      </c>
      <c r="D28" s="24">
        <f>[1]Лист1!$D$28*5.56</f>
        <v>258.31759999999997</v>
      </c>
      <c r="E28" s="24">
        <f>[1]Лист1!$E$28*5.56</f>
        <v>46.537199999999991</v>
      </c>
      <c r="F28" s="24"/>
      <c r="G28" s="24"/>
      <c r="H28" s="24">
        <f t="shared" si="0"/>
        <v>304.85479999999995</v>
      </c>
      <c r="I28" s="26">
        <v>10.51</v>
      </c>
    </row>
    <row r="29" spans="1:9" x14ac:dyDescent="0.25">
      <c r="A29" s="25">
        <v>8</v>
      </c>
      <c r="B29" s="25" t="s">
        <v>37</v>
      </c>
      <c r="C29" s="23" t="s">
        <v>38</v>
      </c>
      <c r="D29" s="24">
        <f>[1]Лист1!$D$29*5.56</f>
        <v>27.855599999999995</v>
      </c>
      <c r="E29" s="24">
        <f>[1]Лист1!$E$29*5.56</f>
        <v>1.4456</v>
      </c>
      <c r="F29" s="24">
        <f>[1]Лист1!$F$29*3.37</f>
        <v>133.78900000000002</v>
      </c>
      <c r="G29" s="24"/>
      <c r="H29" s="24">
        <f t="shared" si="0"/>
        <v>163.09020000000004</v>
      </c>
      <c r="I29" s="26">
        <v>1</v>
      </c>
    </row>
    <row r="30" spans="1:9" x14ac:dyDescent="0.25">
      <c r="A30" s="25">
        <v>9</v>
      </c>
      <c r="B30" s="25" t="s">
        <v>39</v>
      </c>
      <c r="C30" s="23" t="s">
        <v>40</v>
      </c>
      <c r="D30" s="24"/>
      <c r="E30" s="24">
        <f>[1]Лист1!$E$30*5.56</f>
        <v>27.188399999999998</v>
      </c>
      <c r="F30" s="24">
        <f>[1]Лист1!$F$30*3.37</f>
        <v>313.61220000000003</v>
      </c>
      <c r="G30" s="24"/>
      <c r="H30" s="24">
        <f t="shared" si="0"/>
        <v>340.80060000000003</v>
      </c>
      <c r="I30" s="26">
        <v>4.28</v>
      </c>
    </row>
    <row r="31" spans="1:9" ht="45" x14ac:dyDescent="0.25">
      <c r="A31" s="25">
        <v>10</v>
      </c>
      <c r="B31" s="25" t="s">
        <v>41</v>
      </c>
      <c r="C31" s="23" t="s">
        <v>42</v>
      </c>
      <c r="D31" s="24"/>
      <c r="E31" s="24">
        <f>[1]Лист1!$E$31*5.56</f>
        <v>27.855599999999995</v>
      </c>
      <c r="F31" s="24">
        <f>[1]Лист1!$F$31*3.37</f>
        <v>94.528500000000008</v>
      </c>
      <c r="G31" s="24"/>
      <c r="H31" s="24">
        <f t="shared" si="0"/>
        <v>122.3841</v>
      </c>
      <c r="I31" s="26">
        <v>2.34</v>
      </c>
    </row>
    <row r="32" spans="1:9" ht="30" x14ac:dyDescent="0.25">
      <c r="A32" s="25">
        <v>12</v>
      </c>
      <c r="B32" s="25" t="s">
        <v>43</v>
      </c>
      <c r="C32" s="23" t="s">
        <v>44</v>
      </c>
      <c r="D32" s="24"/>
      <c r="E32" s="24">
        <f>[1]Лист1!$E$32*5.56</f>
        <v>18.959599999999998</v>
      </c>
      <c r="F32" s="24">
        <f>[1]Лист1!$F$32*3.37</f>
        <v>192.4607</v>
      </c>
      <c r="G32" s="24"/>
      <c r="H32" s="24">
        <f t="shared" si="0"/>
        <v>211.4203</v>
      </c>
      <c r="I32" s="26">
        <v>2.95</v>
      </c>
    </row>
    <row r="33" spans="1:9" ht="57" x14ac:dyDescent="0.25">
      <c r="A33" s="9"/>
      <c r="B33" s="17"/>
      <c r="C33" s="7" t="s">
        <v>45</v>
      </c>
      <c r="D33" s="8">
        <f>SUM(D22:D32)</f>
        <v>2361.9991999999997</v>
      </c>
      <c r="E33" s="8">
        <f t="shared" ref="E33:I33" si="1">SUM(E22:E32)</f>
        <v>583.96679999999992</v>
      </c>
      <c r="F33" s="8">
        <f t="shared" si="1"/>
        <v>757.00310000000002</v>
      </c>
      <c r="G33" s="8">
        <f t="shared" si="1"/>
        <v>0</v>
      </c>
      <c r="H33" s="8">
        <f t="shared" si="1"/>
        <v>3702.9691000000003</v>
      </c>
      <c r="I33" s="8">
        <f t="shared" si="1"/>
        <v>197.26999999999998</v>
      </c>
    </row>
    <row r="34" spans="1:9" x14ac:dyDescent="0.25">
      <c r="A34" s="18"/>
      <c r="B34" s="3"/>
      <c r="C34" s="19"/>
      <c r="D34" s="16"/>
      <c r="E34" s="16"/>
      <c r="F34" s="16"/>
      <c r="G34" s="16"/>
      <c r="H34" s="16"/>
      <c r="I34" s="2"/>
    </row>
    <row r="35" spans="1:9" x14ac:dyDescent="0.25">
      <c r="A35" s="18"/>
      <c r="B35" s="3"/>
      <c r="C35" s="19" t="s">
        <v>46</v>
      </c>
      <c r="D35" s="20" t="s">
        <v>47</v>
      </c>
      <c r="E35" s="16"/>
      <c r="F35" s="21" t="s">
        <v>48</v>
      </c>
      <c r="G35" s="16"/>
      <c r="H35" s="16"/>
      <c r="I35" s="2"/>
    </row>
    <row r="36" spans="1:9" x14ac:dyDescent="0.25">
      <c r="A36" s="18"/>
      <c r="B36" s="3"/>
      <c r="C36" s="19"/>
      <c r="D36" s="16"/>
      <c r="E36" s="16"/>
      <c r="F36" s="16"/>
      <c r="G36" s="16"/>
      <c r="H36" s="16"/>
      <c r="I36" s="2"/>
    </row>
    <row r="37" spans="1:9" ht="45" x14ac:dyDescent="0.25">
      <c r="A37" s="18"/>
      <c r="B37" s="3"/>
      <c r="C37" s="27" t="s">
        <v>49</v>
      </c>
      <c r="D37" s="20" t="s">
        <v>47</v>
      </c>
      <c r="E37" s="16"/>
      <c r="F37" s="22" t="s">
        <v>50</v>
      </c>
      <c r="G37" s="16"/>
      <c r="H37" s="16"/>
      <c r="I37" s="2"/>
    </row>
  </sheetData>
  <mergeCells count="15">
    <mergeCell ref="A17:A20"/>
    <mergeCell ref="B17:B20"/>
    <mergeCell ref="C17:C20"/>
    <mergeCell ref="D17:H17"/>
    <mergeCell ref="I17:I20"/>
    <mergeCell ref="D18:D20"/>
    <mergeCell ref="E18:E20"/>
    <mergeCell ref="F18:F20"/>
    <mergeCell ref="G18:G20"/>
    <mergeCell ref="H18:H20"/>
    <mergeCell ref="A1:B1"/>
    <mergeCell ref="A3:H3"/>
    <mergeCell ref="A6:H6"/>
    <mergeCell ref="A7:I7"/>
    <mergeCell ref="A8:H8"/>
  </mergeCells>
  <pageMargins left="0.78740157480314965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2014-10-24T10:13:39Z</cp:lastPrinted>
  <dcterms:created xsi:type="dcterms:W3CDTF">2014-10-22T09:49:23Z</dcterms:created>
  <dcterms:modified xsi:type="dcterms:W3CDTF">2014-10-24T10:13:40Z</dcterms:modified>
</cp:coreProperties>
</file>